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nekassen.sharepoint.com/sites/rom/anskaffelse/Anskaffelser 2021/Renhold Trondheim/Konkurransegrunnlag/"/>
    </mc:Choice>
  </mc:AlternateContent>
  <xr:revisionPtr revIDLastSave="1671" documentId="8_{F29AB7B5-98B7-45C6-82C2-2E6B622BCFAB}" xr6:coauthVersionLast="47" xr6:coauthVersionMax="47" xr10:uidLastSave="{34F46B3B-8FE8-44E1-8A70-F5778140E379}"/>
  <bookViews>
    <workbookView xWindow="-110" yWindow="-110" windowWidth="19420" windowHeight="10420" xr2:uid="{00000000-000D-0000-FFFF-FFFF00000000}"/>
  </bookViews>
  <sheets>
    <sheet name="Trondheim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4" l="1"/>
  <c r="D56" i="4"/>
  <c r="D84" i="4" l="1"/>
  <c r="D27" i="4"/>
  <c r="D93" i="4" s="1"/>
</calcChain>
</file>

<file path=xl/sharedStrings.xml><?xml version="1.0" encoding="utf-8"?>
<sst xmlns="http://schemas.openxmlformats.org/spreadsheetml/2006/main" count="346" uniqueCount="66">
  <si>
    <t>Rom nr.</t>
  </si>
  <si>
    <t>TYPE</t>
  </si>
  <si>
    <t>GULVBELEGG</t>
  </si>
  <si>
    <t>AREAL</t>
  </si>
  <si>
    <t>Frekvens/dr. per uke</t>
  </si>
  <si>
    <t>i.h.t. NHOService</t>
  </si>
  <si>
    <t>Vindfang</t>
  </si>
  <si>
    <t>Skrapematte</t>
  </si>
  <si>
    <t xml:space="preserve">1 gang daglig </t>
  </si>
  <si>
    <t>A-oransje</t>
  </si>
  <si>
    <t>Sosial sone</t>
  </si>
  <si>
    <t>Industriparkett</t>
  </si>
  <si>
    <t>2 ganger om dagen</t>
  </si>
  <si>
    <t>Møterom</t>
  </si>
  <si>
    <t xml:space="preserve">1 g daglig, før kl 08.30 </t>
  </si>
  <si>
    <t>C-grønn</t>
  </si>
  <si>
    <t>3 ganger per uke</t>
  </si>
  <si>
    <t>Korridor</t>
  </si>
  <si>
    <t>Vinyl</t>
  </si>
  <si>
    <t>Avfallsrom</t>
  </si>
  <si>
    <t>Anretningskjøkken</t>
  </si>
  <si>
    <t xml:space="preserve">Flis </t>
  </si>
  <si>
    <t>2 g daglig, før kl. 8 og 13</t>
  </si>
  <si>
    <t>Toaletter</t>
  </si>
  <si>
    <t>Rømningstrapp</t>
  </si>
  <si>
    <t>Betonggulv/metalltrapp</t>
  </si>
  <si>
    <t>1 gang pr uke</t>
  </si>
  <si>
    <t xml:space="preserve">F-fiolett  </t>
  </si>
  <si>
    <t>Hvilerom</t>
  </si>
  <si>
    <t>Vask/renhold</t>
  </si>
  <si>
    <t>Forrom</t>
  </si>
  <si>
    <t>3 ganger pr uke</t>
  </si>
  <si>
    <t>WC/dusj/tørk</t>
  </si>
  <si>
    <t>2 g daglig, før kl. 07.30 og 13.00</t>
  </si>
  <si>
    <t>HCWC/dusj/tørk</t>
  </si>
  <si>
    <t>Yoga</t>
  </si>
  <si>
    <t>Lagerrom</t>
  </si>
  <si>
    <t>1 gang per måned</t>
  </si>
  <si>
    <t>Oppvask</t>
  </si>
  <si>
    <t>Sum 1. etg.</t>
  </si>
  <si>
    <t xml:space="preserve">Trapp mellom 2. og 3. etasje </t>
  </si>
  <si>
    <t>Teppe</t>
  </si>
  <si>
    <t>3 ganger i uken</t>
  </si>
  <si>
    <t>Stillerom</t>
  </si>
  <si>
    <t>Brukerstøtte</t>
  </si>
  <si>
    <t>IT teamkontor</t>
  </si>
  <si>
    <t>HCWC</t>
  </si>
  <si>
    <t>WC</t>
  </si>
  <si>
    <t>Kopirom</t>
  </si>
  <si>
    <t>E-indigo</t>
  </si>
  <si>
    <t>Møterom uten video</t>
  </si>
  <si>
    <t>Kontorlandskap</t>
  </si>
  <si>
    <t>2 ganger per uke</t>
  </si>
  <si>
    <t>Sum 2. etg.</t>
  </si>
  <si>
    <t xml:space="preserve"> 3 ganger i uken</t>
  </si>
  <si>
    <t>C- grønn</t>
  </si>
  <si>
    <t>Cellekontor</t>
  </si>
  <si>
    <t>Teamkontor</t>
  </si>
  <si>
    <t>1 gang pr mnd</t>
  </si>
  <si>
    <t>Sum 3. etg.</t>
  </si>
  <si>
    <t>Kjellerareal</t>
  </si>
  <si>
    <t>Malt betong</t>
  </si>
  <si>
    <t>Halvårlig</t>
  </si>
  <si>
    <t>Heis</t>
  </si>
  <si>
    <t>Daglig</t>
  </si>
  <si>
    <t>Totalt areal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</si>
</sst>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8"/>
      <name val="Verdana"/>
    </font>
    <font>
      <sz val="10"/>
      <color theme="1"/>
      <name val="Verdana"/>
    </font>
    <font>
      <sz val="10"/>
      <name val="Verdana"/>
    </font>
    <font>
      <b/>
      <sz val="10"/>
      <color theme="1"/>
      <name val="Verdana"/>
    </font>
    <font>
      <b/>
      <sz val="10"/>
      <name val="Verdana"/>
    </font>
    <font>
      <b/>
      <i/>
      <sz val="10"/>
      <name val="Verdana"/>
    </font>
    <font>
      <sz val="8"/>
      <name val="Calibri"/>
      <family val="2"/>
      <scheme val="minor"/>
    </font>
    <font>
      <sz val="10"/>
      <color rgb="FF000000"/>
      <name val="Verdana"/>
    </font>
    <font>
      <sz val="10"/>
      <color rgb="FF000000"/>
      <name val="Verdan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2" borderId="3" xfId="0" applyFont="1" applyFill="1" applyBorder="1"/>
    <xf numFmtId="0" fontId="4" fillId="0" borderId="1" xfId="0" applyFont="1" applyBorder="1" applyAlignment="1">
      <alignment horizontal="left"/>
    </xf>
    <xf numFmtId="0" fontId="7" fillId="2" borderId="7" xfId="0" applyFont="1" applyFill="1" applyBorder="1"/>
    <xf numFmtId="0" fontId="6" fillId="2" borderId="3" xfId="0" applyFont="1" applyFill="1" applyBorder="1"/>
    <xf numFmtId="0" fontId="10" fillId="0" borderId="1" xfId="0" applyFont="1" applyBorder="1" applyAlignment="1">
      <alignment horizontal="left"/>
    </xf>
    <xf numFmtId="0" fontId="9" fillId="0" borderId="2" xfId="0" applyFont="1" applyBorder="1"/>
    <xf numFmtId="0" fontId="12" fillId="2" borderId="7" xfId="0" applyFont="1" applyFill="1" applyBorder="1"/>
    <xf numFmtId="0" fontId="11" fillId="2" borderId="7" xfId="0" applyFont="1" applyFill="1" applyBorder="1"/>
    <xf numFmtId="0" fontId="13" fillId="2" borderId="6" xfId="0" applyFont="1" applyFill="1" applyBorder="1"/>
    <xf numFmtId="0" fontId="3" fillId="2" borderId="3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1" fillId="2" borderId="5" xfId="0" applyFont="1" applyFill="1" applyBorder="1" applyAlignment="1">
      <alignment horizontal="left"/>
    </xf>
    <xf numFmtId="1" fontId="3" fillId="2" borderId="3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5" fillId="2" borderId="2" xfId="0" applyNumberFormat="1" applyFont="1" applyFill="1" applyBorder="1" applyAlignment="1">
      <alignment horizontal="left"/>
    </xf>
    <xf numFmtId="1" fontId="12" fillId="2" borderId="2" xfId="0" applyNumberFormat="1" applyFont="1" applyFill="1" applyBorder="1" applyAlignment="1">
      <alignment horizontal="left"/>
    </xf>
    <xf numFmtId="0" fontId="0" fillId="3" borderId="1" xfId="0" applyFill="1" applyBorder="1"/>
    <xf numFmtId="164" fontId="0" fillId="3" borderId="1" xfId="0" applyNumberFormat="1" applyFill="1" applyBorder="1"/>
    <xf numFmtId="0" fontId="8" fillId="4" borderId="3" xfId="0" applyFont="1" applyFill="1" applyBorder="1" applyAlignment="1">
      <alignment horizontal="left"/>
    </xf>
    <xf numFmtId="0" fontId="8" fillId="4" borderId="3" xfId="0" applyFont="1" applyFill="1" applyBorder="1"/>
    <xf numFmtId="0" fontId="8" fillId="4" borderId="4" xfId="0" applyFont="1" applyFill="1" applyBorder="1" applyAlignment="1">
      <alignment horizontal="left"/>
    </xf>
    <xf numFmtId="0" fontId="15" fillId="4" borderId="3" xfId="0" applyFont="1" applyFill="1" applyBorder="1"/>
    <xf numFmtId="0" fontId="5" fillId="4" borderId="6" xfId="0" applyFont="1" applyFill="1" applyBorder="1"/>
    <xf numFmtId="164" fontId="5" fillId="2" borderId="7" xfId="0" applyNumberFormat="1" applyFont="1" applyFill="1" applyBorder="1" applyAlignment="1">
      <alignment horizontal="right"/>
    </xf>
    <xf numFmtId="0" fontId="16" fillId="0" borderId="1" xfId="0" applyFont="1" applyBorder="1"/>
    <xf numFmtId="0" fontId="4" fillId="0" borderId="2" xfId="0" applyFont="1" applyBorder="1" applyAlignment="1">
      <alignment horizontal="left"/>
    </xf>
    <xf numFmtId="0" fontId="17" fillId="0" borderId="0" xfId="0" applyFont="1"/>
    <xf numFmtId="164" fontId="17" fillId="0" borderId="0" xfId="0" applyNumberFormat="1" applyFont="1" applyAlignment="1">
      <alignment horizontal="right"/>
    </xf>
    <xf numFmtId="0" fontId="0" fillId="0" borderId="9" xfId="0" applyBorder="1"/>
    <xf numFmtId="1" fontId="12" fillId="2" borderId="10" xfId="0" applyNumberFormat="1" applyFont="1" applyFill="1" applyBorder="1" applyAlignment="1">
      <alignment horizontal="left"/>
    </xf>
    <xf numFmtId="0" fontId="11" fillId="2" borderId="0" xfId="0" applyFont="1" applyFill="1"/>
    <xf numFmtId="0" fontId="8" fillId="4" borderId="11" xfId="0" applyFont="1" applyFill="1" applyBorder="1" applyAlignment="1">
      <alignment horizontal="left"/>
    </xf>
    <xf numFmtId="0" fontId="0" fillId="3" borderId="2" xfId="0" applyFill="1" applyBorder="1"/>
    <xf numFmtId="164" fontId="0" fillId="3" borderId="2" xfId="0" applyNumberFormat="1" applyFill="1" applyBorder="1"/>
    <xf numFmtId="0" fontId="16" fillId="0" borderId="9" xfId="0" applyFont="1" applyBorder="1"/>
    <xf numFmtId="0" fontId="4" fillId="0" borderId="1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9" fillId="0" borderId="9" xfId="0" applyFont="1" applyBorder="1"/>
    <xf numFmtId="0" fontId="10" fillId="0" borderId="12" xfId="0" applyFont="1" applyBorder="1" applyAlignment="1">
      <alignment horizontal="left"/>
    </xf>
    <xf numFmtId="0" fontId="16" fillId="0" borderId="2" xfId="0" applyFont="1" applyBorder="1"/>
    <xf numFmtId="0" fontId="0" fillId="0" borderId="13" xfId="0" applyBorder="1"/>
    <xf numFmtId="0" fontId="0" fillId="0" borderId="9" xfId="0" applyBorder="1" applyAlignment="1">
      <alignment horizontal="left"/>
    </xf>
    <xf numFmtId="0" fontId="0" fillId="3" borderId="9" xfId="0" applyFill="1" applyBorder="1"/>
    <xf numFmtId="0" fontId="18" fillId="0" borderId="9" xfId="0" applyFont="1" applyBorder="1" applyAlignment="1">
      <alignment horizontal="right"/>
    </xf>
    <xf numFmtId="0" fontId="8" fillId="4" borderId="9" xfId="0" applyFont="1" applyFill="1" applyBorder="1" applyAlignment="1">
      <alignment horizontal="left"/>
    </xf>
    <xf numFmtId="0" fontId="15" fillId="4" borderId="14" xfId="0" applyFont="1" applyFill="1" applyBorder="1"/>
    <xf numFmtId="0" fontId="16" fillId="0" borderId="15" xfId="0" applyFont="1" applyBorder="1"/>
    <xf numFmtId="0" fontId="0" fillId="0" borderId="15" xfId="0" applyBorder="1" applyAlignment="1">
      <alignment horizontal="left"/>
    </xf>
    <xf numFmtId="0" fontId="5" fillId="4" borderId="7" xfId="0" applyFont="1" applyFill="1" applyBorder="1"/>
    <xf numFmtId="0" fontId="0" fillId="3" borderId="8" xfId="0" applyFill="1" applyBorder="1"/>
    <xf numFmtId="0" fontId="8" fillId="4" borderId="16" xfId="0" applyFont="1" applyFill="1" applyBorder="1"/>
    <xf numFmtId="0" fontId="19" fillId="0" borderId="0" xfId="0" applyFont="1"/>
  </cellXfs>
  <cellStyles count="3">
    <cellStyle name="Normal" xfId="0" builtinId="0"/>
    <cellStyle name="Normal 2" xfId="1" xr:uid="{00000000-0005-0000-0000-000001000000}"/>
    <cellStyle name="Pros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D2749-4075-4458-9DF0-74E0B38A3D3A}">
  <dimension ref="A1:G93"/>
  <sheetViews>
    <sheetView tabSelected="1" topLeftCell="A43" workbookViewId="0">
      <selection activeCell="E83" sqref="E83"/>
    </sheetView>
  </sheetViews>
  <sheetFormatPr defaultColWidth="11.42578125" defaultRowHeight="14.45"/>
  <cols>
    <col min="1" max="1" width="15.5703125" style="11" customWidth="1"/>
    <col min="2" max="2" width="38.85546875" customWidth="1"/>
    <col min="3" max="3" width="23" customWidth="1"/>
    <col min="4" max="4" width="18.140625" style="11" customWidth="1"/>
    <col min="5" max="5" width="38.28515625" style="11" customWidth="1"/>
    <col min="6" max="6" width="18.140625" bestFit="1" customWidth="1"/>
  </cols>
  <sheetData>
    <row r="1" spans="1:6" ht="15">
      <c r="A1" s="10" t="s">
        <v>0</v>
      </c>
      <c r="B1" s="1" t="s">
        <v>1</v>
      </c>
      <c r="C1" s="1" t="s">
        <v>2</v>
      </c>
      <c r="D1" s="13" t="s">
        <v>3</v>
      </c>
      <c r="E1" s="14" t="s">
        <v>4</v>
      </c>
      <c r="F1" s="4" t="s">
        <v>5</v>
      </c>
    </row>
    <row r="2" spans="1:6" ht="15">
      <c r="A2" s="17">
        <v>101</v>
      </c>
      <c r="B2" s="17" t="s">
        <v>6</v>
      </c>
      <c r="C2" s="17" t="s">
        <v>7</v>
      </c>
      <c r="D2" s="18">
        <v>4.8</v>
      </c>
      <c r="E2" s="2" t="s">
        <v>8</v>
      </c>
      <c r="F2" s="35" t="s">
        <v>9</v>
      </c>
    </row>
    <row r="3" spans="1:6" ht="15">
      <c r="A3" s="17">
        <v>102</v>
      </c>
      <c r="B3" s="17" t="s">
        <v>10</v>
      </c>
      <c r="C3" s="17" t="s">
        <v>11</v>
      </c>
      <c r="D3" s="18">
        <v>183.7</v>
      </c>
      <c r="E3" s="26" t="s">
        <v>12</v>
      </c>
      <c r="F3" s="35" t="s">
        <v>9</v>
      </c>
    </row>
    <row r="4" spans="1:6">
      <c r="A4" s="17">
        <v>103</v>
      </c>
      <c r="B4" s="17" t="s">
        <v>13</v>
      </c>
      <c r="C4" s="17" t="s">
        <v>11</v>
      </c>
      <c r="D4" s="18">
        <v>14.9</v>
      </c>
      <c r="E4" s="36" t="s">
        <v>14</v>
      </c>
      <c r="F4" s="35" t="s">
        <v>15</v>
      </c>
    </row>
    <row r="5" spans="1:6">
      <c r="A5" s="17">
        <v>104</v>
      </c>
      <c r="B5" s="17" t="s">
        <v>13</v>
      </c>
      <c r="C5" s="17" t="s">
        <v>11</v>
      </c>
      <c r="D5" s="18">
        <v>31.8</v>
      </c>
      <c r="E5" s="36" t="s">
        <v>16</v>
      </c>
      <c r="F5" s="35" t="s">
        <v>15</v>
      </c>
    </row>
    <row r="6" spans="1:6">
      <c r="A6" s="17">
        <v>105</v>
      </c>
      <c r="B6" s="17" t="s">
        <v>13</v>
      </c>
      <c r="C6" s="17" t="s">
        <v>11</v>
      </c>
      <c r="D6" s="18">
        <v>15.9</v>
      </c>
      <c r="E6" s="36" t="s">
        <v>16</v>
      </c>
      <c r="F6" s="35" t="s">
        <v>15</v>
      </c>
    </row>
    <row r="7" spans="1:6" ht="15">
      <c r="A7" s="17">
        <v>106</v>
      </c>
      <c r="B7" s="17" t="s">
        <v>17</v>
      </c>
      <c r="C7" s="17" t="s">
        <v>18</v>
      </c>
      <c r="D7" s="18">
        <v>15.9</v>
      </c>
      <c r="E7" s="36" t="s">
        <v>16</v>
      </c>
      <c r="F7" s="35" t="s">
        <v>15</v>
      </c>
    </row>
    <row r="8" spans="1:6" ht="15">
      <c r="A8" s="17">
        <v>107</v>
      </c>
      <c r="B8" s="17" t="s">
        <v>19</v>
      </c>
      <c r="C8" s="17" t="s">
        <v>18</v>
      </c>
      <c r="D8" s="18">
        <v>9.9</v>
      </c>
      <c r="E8" s="36" t="s">
        <v>16</v>
      </c>
      <c r="F8" s="35" t="s">
        <v>15</v>
      </c>
    </row>
    <row r="9" spans="1:6" ht="15">
      <c r="A9" s="17">
        <v>108</v>
      </c>
      <c r="B9" s="17" t="s">
        <v>20</v>
      </c>
      <c r="C9" s="17" t="s">
        <v>21</v>
      </c>
      <c r="D9" s="18">
        <v>40.200000000000003</v>
      </c>
      <c r="E9" s="37" t="s">
        <v>22</v>
      </c>
      <c r="F9" s="35" t="s">
        <v>9</v>
      </c>
    </row>
    <row r="10" spans="1:6">
      <c r="A10" s="17">
        <v>109</v>
      </c>
      <c r="B10" s="17" t="s">
        <v>13</v>
      </c>
      <c r="C10" s="17" t="s">
        <v>11</v>
      </c>
      <c r="D10" s="18">
        <v>9.5</v>
      </c>
      <c r="E10" s="36" t="s">
        <v>14</v>
      </c>
      <c r="F10" s="35" t="s">
        <v>15</v>
      </c>
    </row>
    <row r="11" spans="1:6">
      <c r="A11" s="17">
        <v>110</v>
      </c>
      <c r="B11" s="17" t="s">
        <v>13</v>
      </c>
      <c r="C11" s="17" t="s">
        <v>11</v>
      </c>
      <c r="D11" s="18">
        <v>9.5</v>
      </c>
      <c r="E11" s="36" t="s">
        <v>14</v>
      </c>
      <c r="F11" s="35" t="s">
        <v>15</v>
      </c>
    </row>
    <row r="12" spans="1:6">
      <c r="A12" s="17">
        <v>111</v>
      </c>
      <c r="B12" s="17" t="s">
        <v>13</v>
      </c>
      <c r="C12" s="17" t="s">
        <v>11</v>
      </c>
      <c r="D12" s="18">
        <v>18.7</v>
      </c>
      <c r="E12" s="36" t="s">
        <v>14</v>
      </c>
      <c r="F12" s="35" t="s">
        <v>15</v>
      </c>
    </row>
    <row r="13" spans="1:6" ht="15">
      <c r="A13" s="17">
        <v>112</v>
      </c>
      <c r="B13" s="17" t="s">
        <v>23</v>
      </c>
      <c r="C13" s="17" t="s">
        <v>18</v>
      </c>
      <c r="D13" s="18">
        <v>8.5</v>
      </c>
      <c r="E13" s="37" t="s">
        <v>22</v>
      </c>
      <c r="F13" s="35" t="s">
        <v>9</v>
      </c>
    </row>
    <row r="14" spans="1:6" ht="15">
      <c r="A14" s="17">
        <v>113</v>
      </c>
      <c r="B14" s="17" t="s">
        <v>24</v>
      </c>
      <c r="C14" s="17" t="s">
        <v>25</v>
      </c>
      <c r="D14" s="18">
        <v>7.7</v>
      </c>
      <c r="E14" s="36" t="s">
        <v>26</v>
      </c>
      <c r="F14" s="35" t="s">
        <v>27</v>
      </c>
    </row>
    <row r="15" spans="1:6">
      <c r="A15" s="17">
        <v>114</v>
      </c>
      <c r="B15" s="17" t="s">
        <v>28</v>
      </c>
      <c r="C15" s="17" t="s">
        <v>18</v>
      </c>
      <c r="D15" s="18">
        <v>8.9</v>
      </c>
      <c r="E15" s="36" t="s">
        <v>16</v>
      </c>
      <c r="F15" s="35" t="s">
        <v>15</v>
      </c>
    </row>
    <row r="16" spans="1:6" ht="15">
      <c r="A16" s="17">
        <v>115</v>
      </c>
      <c r="B16" s="17" t="s">
        <v>29</v>
      </c>
      <c r="C16" s="17" t="s">
        <v>18</v>
      </c>
      <c r="D16" s="18">
        <v>8.1999999999999993</v>
      </c>
      <c r="E16" s="36" t="s">
        <v>26</v>
      </c>
      <c r="F16" s="35" t="s">
        <v>15</v>
      </c>
    </row>
    <row r="17" spans="1:6" ht="15.75" customHeight="1">
      <c r="A17" s="17">
        <v>116</v>
      </c>
      <c r="B17" s="17" t="s">
        <v>17</v>
      </c>
      <c r="C17" s="17" t="s">
        <v>18</v>
      </c>
      <c r="D17" s="18">
        <v>12.8</v>
      </c>
      <c r="E17" s="36" t="s">
        <v>16</v>
      </c>
      <c r="F17" s="35" t="s">
        <v>15</v>
      </c>
    </row>
    <row r="18" spans="1:6" ht="15.75" customHeight="1">
      <c r="A18" s="17">
        <v>117</v>
      </c>
      <c r="B18" s="17" t="s">
        <v>17</v>
      </c>
      <c r="C18" s="17" t="s">
        <v>11</v>
      </c>
      <c r="D18" s="18">
        <v>30</v>
      </c>
      <c r="E18" s="36" t="s">
        <v>16</v>
      </c>
      <c r="F18" s="35" t="s">
        <v>15</v>
      </c>
    </row>
    <row r="19" spans="1:6">
      <c r="A19" s="17">
        <v>118</v>
      </c>
      <c r="B19" s="17" t="s">
        <v>13</v>
      </c>
      <c r="C19" s="17" t="s">
        <v>11</v>
      </c>
      <c r="D19" s="18">
        <v>13</v>
      </c>
      <c r="E19" s="36" t="s">
        <v>16</v>
      </c>
      <c r="F19" s="35" t="s">
        <v>15</v>
      </c>
    </row>
    <row r="20" spans="1:6" ht="15">
      <c r="A20" s="17">
        <v>119</v>
      </c>
      <c r="B20" s="17" t="s">
        <v>30</v>
      </c>
      <c r="C20" s="17" t="s">
        <v>18</v>
      </c>
      <c r="D20" s="18">
        <v>4.8</v>
      </c>
      <c r="E20" s="36" t="s">
        <v>31</v>
      </c>
      <c r="F20" s="35" t="s">
        <v>15</v>
      </c>
    </row>
    <row r="21" spans="1:6" ht="15">
      <c r="A21" s="17">
        <v>120</v>
      </c>
      <c r="B21" s="17" t="s">
        <v>32</v>
      </c>
      <c r="C21" s="17" t="s">
        <v>18</v>
      </c>
      <c r="D21" s="18">
        <v>8.5</v>
      </c>
      <c r="E21" s="37" t="s">
        <v>33</v>
      </c>
      <c r="F21" s="35" t="s">
        <v>9</v>
      </c>
    </row>
    <row r="22" spans="1:6" ht="15">
      <c r="A22" s="17">
        <v>121</v>
      </c>
      <c r="B22" s="17" t="s">
        <v>34</v>
      </c>
      <c r="C22" s="17" t="s">
        <v>18</v>
      </c>
      <c r="D22" s="18">
        <v>6.9</v>
      </c>
      <c r="E22" s="37" t="s">
        <v>33</v>
      </c>
      <c r="F22" s="35" t="s">
        <v>9</v>
      </c>
    </row>
    <row r="23" spans="1:6" ht="15">
      <c r="A23" s="17">
        <v>122</v>
      </c>
      <c r="B23" s="17" t="s">
        <v>32</v>
      </c>
      <c r="C23" s="17" t="s">
        <v>18</v>
      </c>
      <c r="D23" s="18">
        <v>8.9</v>
      </c>
      <c r="E23" s="37" t="s">
        <v>33</v>
      </c>
      <c r="F23" s="35" t="s">
        <v>9</v>
      </c>
    </row>
    <row r="24" spans="1:6">
      <c r="A24" s="17">
        <v>124</v>
      </c>
      <c r="B24" s="17" t="s">
        <v>35</v>
      </c>
      <c r="C24" s="17" t="s">
        <v>11</v>
      </c>
      <c r="D24" s="18">
        <v>25.8</v>
      </c>
      <c r="E24" s="36" t="s">
        <v>16</v>
      </c>
      <c r="F24" s="35" t="s">
        <v>9</v>
      </c>
    </row>
    <row r="25" spans="1:6" ht="15">
      <c r="A25" s="17">
        <v>125</v>
      </c>
      <c r="B25" s="17" t="s">
        <v>36</v>
      </c>
      <c r="C25" s="17" t="s">
        <v>18</v>
      </c>
      <c r="D25" s="18">
        <v>4.9000000000000004</v>
      </c>
      <c r="E25" s="36" t="s">
        <v>37</v>
      </c>
      <c r="F25" s="35" t="s">
        <v>27</v>
      </c>
    </row>
    <row r="26" spans="1:6" ht="15">
      <c r="A26" s="17">
        <v>126</v>
      </c>
      <c r="B26" s="17" t="s">
        <v>38</v>
      </c>
      <c r="C26" s="17" t="s">
        <v>18</v>
      </c>
      <c r="D26" s="18">
        <v>5.6</v>
      </c>
      <c r="E26" s="36" t="s">
        <v>31</v>
      </c>
      <c r="F26" s="35" t="s">
        <v>9</v>
      </c>
    </row>
    <row r="27" spans="1:6">
      <c r="A27" s="12"/>
      <c r="B27" s="23"/>
      <c r="C27" s="23" t="s">
        <v>39</v>
      </c>
      <c r="D27" s="24">
        <f>SUM(D2:D26)</f>
        <v>509.2999999999999</v>
      </c>
      <c r="E27" s="15"/>
      <c r="F27" s="3"/>
    </row>
    <row r="28" spans="1:6" ht="15" thickBot="1">
      <c r="A28" s="19" t="s">
        <v>0</v>
      </c>
      <c r="B28" s="20" t="s">
        <v>1</v>
      </c>
      <c r="C28" s="20" t="s">
        <v>2</v>
      </c>
      <c r="D28" s="19" t="s">
        <v>3</v>
      </c>
      <c r="E28" s="21" t="s">
        <v>4</v>
      </c>
      <c r="F28" s="22" t="s">
        <v>5</v>
      </c>
    </row>
    <row r="29" spans="1:6" ht="15">
      <c r="A29" s="17">
        <v>200</v>
      </c>
      <c r="B29" s="17" t="s">
        <v>40</v>
      </c>
      <c r="C29" s="17" t="s">
        <v>11</v>
      </c>
      <c r="D29" s="17">
        <v>50</v>
      </c>
      <c r="E29" s="5" t="s">
        <v>8</v>
      </c>
      <c r="F29" s="6" t="s">
        <v>15</v>
      </c>
    </row>
    <row r="30" spans="1:6">
      <c r="A30" s="17">
        <v>201</v>
      </c>
      <c r="B30" s="17" t="s">
        <v>17</v>
      </c>
      <c r="C30" s="17" t="s">
        <v>41</v>
      </c>
      <c r="D30" s="18">
        <v>137.69999999999999</v>
      </c>
      <c r="E30" s="5" t="s">
        <v>42</v>
      </c>
      <c r="F30" s="6" t="s">
        <v>15</v>
      </c>
    </row>
    <row r="31" spans="1:6" ht="15">
      <c r="A31" s="17">
        <v>202</v>
      </c>
      <c r="B31" s="17" t="s">
        <v>43</v>
      </c>
      <c r="C31" s="17" t="s">
        <v>41</v>
      </c>
      <c r="D31" s="18">
        <v>5.8</v>
      </c>
      <c r="E31" s="36" t="s">
        <v>16</v>
      </c>
      <c r="F31" s="35" t="s">
        <v>15</v>
      </c>
    </row>
    <row r="32" spans="1:6" ht="15">
      <c r="A32" s="17">
        <v>203</v>
      </c>
      <c r="B32" s="17" t="s">
        <v>44</v>
      </c>
      <c r="C32" s="17" t="s">
        <v>41</v>
      </c>
      <c r="D32" s="18">
        <v>20.9</v>
      </c>
      <c r="E32" s="5" t="s">
        <v>42</v>
      </c>
      <c r="F32" s="6" t="s">
        <v>15</v>
      </c>
    </row>
    <row r="33" spans="1:6" ht="15">
      <c r="A33" s="17">
        <v>204</v>
      </c>
      <c r="B33" s="17" t="s">
        <v>43</v>
      </c>
      <c r="C33" s="17" t="s">
        <v>41</v>
      </c>
      <c r="D33" s="18">
        <v>5.8</v>
      </c>
      <c r="E33" s="36" t="s">
        <v>16</v>
      </c>
      <c r="F33" s="35" t="s">
        <v>15</v>
      </c>
    </row>
    <row r="34" spans="1:6" ht="15">
      <c r="A34" s="17">
        <v>205</v>
      </c>
      <c r="B34" s="17" t="s">
        <v>43</v>
      </c>
      <c r="C34" s="17" t="s">
        <v>41</v>
      </c>
      <c r="D34" s="18">
        <v>5.8</v>
      </c>
      <c r="E34" s="36" t="s">
        <v>16</v>
      </c>
      <c r="F34" s="35" t="s">
        <v>15</v>
      </c>
    </row>
    <row r="35" spans="1:6">
      <c r="A35" s="17">
        <v>206</v>
      </c>
      <c r="B35" s="17" t="s">
        <v>13</v>
      </c>
      <c r="C35" s="17" t="s">
        <v>41</v>
      </c>
      <c r="D35" s="18">
        <v>9.4</v>
      </c>
      <c r="E35" s="36" t="s">
        <v>16</v>
      </c>
      <c r="F35" s="35" t="s">
        <v>15</v>
      </c>
    </row>
    <row r="36" spans="1:6">
      <c r="A36" s="17">
        <v>208</v>
      </c>
      <c r="B36" s="17" t="s">
        <v>13</v>
      </c>
      <c r="C36" s="17" t="s">
        <v>41</v>
      </c>
      <c r="D36" s="18">
        <v>9</v>
      </c>
      <c r="E36" s="36" t="s">
        <v>16</v>
      </c>
      <c r="F36" s="35" t="s">
        <v>15</v>
      </c>
    </row>
    <row r="37" spans="1:6">
      <c r="A37" s="17">
        <v>209</v>
      </c>
      <c r="B37" s="17" t="s">
        <v>45</v>
      </c>
      <c r="C37" s="17" t="s">
        <v>41</v>
      </c>
      <c r="D37" s="18">
        <v>26.8</v>
      </c>
      <c r="E37" s="36" t="s">
        <v>16</v>
      </c>
      <c r="F37" s="35" t="s">
        <v>15</v>
      </c>
    </row>
    <row r="38" spans="1:6" ht="15">
      <c r="A38" s="17">
        <v>210</v>
      </c>
      <c r="B38" s="17" t="s">
        <v>30</v>
      </c>
      <c r="C38" s="17" t="s">
        <v>41</v>
      </c>
      <c r="D38" s="18">
        <v>1.6</v>
      </c>
      <c r="E38" s="39" t="s">
        <v>16</v>
      </c>
      <c r="F38" s="35" t="s">
        <v>15</v>
      </c>
    </row>
    <row r="39" spans="1:6" ht="15">
      <c r="A39" s="17">
        <v>211</v>
      </c>
      <c r="B39" s="17" t="s">
        <v>46</v>
      </c>
      <c r="C39" s="17" t="s">
        <v>18</v>
      </c>
      <c r="D39" s="18">
        <v>5.5</v>
      </c>
      <c r="E39" s="37" t="s">
        <v>33</v>
      </c>
      <c r="F39" s="35" t="s">
        <v>9</v>
      </c>
    </row>
    <row r="40" spans="1:6" ht="15">
      <c r="A40" s="17">
        <v>212</v>
      </c>
      <c r="B40" s="17" t="s">
        <v>47</v>
      </c>
      <c r="C40" s="17" t="s">
        <v>18</v>
      </c>
      <c r="D40" s="18">
        <v>1.4</v>
      </c>
      <c r="E40" s="37" t="s">
        <v>33</v>
      </c>
      <c r="F40" s="35" t="s">
        <v>9</v>
      </c>
    </row>
    <row r="41" spans="1:6" ht="15">
      <c r="A41" s="17">
        <v>213</v>
      </c>
      <c r="B41" s="17" t="s">
        <v>24</v>
      </c>
      <c r="C41" s="17"/>
      <c r="D41" s="18">
        <v>7.7</v>
      </c>
      <c r="E41" s="39" t="s">
        <v>26</v>
      </c>
      <c r="F41" s="35" t="s">
        <v>27</v>
      </c>
    </row>
    <row r="42" spans="1:6">
      <c r="A42" s="17">
        <v>214</v>
      </c>
      <c r="B42" s="17" t="s">
        <v>13</v>
      </c>
      <c r="C42" s="17" t="s">
        <v>41</v>
      </c>
      <c r="D42" s="18">
        <v>9.1</v>
      </c>
      <c r="E42" s="36" t="s">
        <v>16</v>
      </c>
      <c r="F42" s="35" t="s">
        <v>15</v>
      </c>
    </row>
    <row r="43" spans="1:6">
      <c r="A43" s="17">
        <v>216</v>
      </c>
      <c r="B43" s="17" t="s">
        <v>13</v>
      </c>
      <c r="C43" s="17" t="s">
        <v>41</v>
      </c>
      <c r="D43" s="18">
        <v>9.6999999999999993</v>
      </c>
      <c r="E43" s="36" t="s">
        <v>16</v>
      </c>
      <c r="F43" s="35" t="s">
        <v>15</v>
      </c>
    </row>
    <row r="44" spans="1:6">
      <c r="A44" s="17">
        <v>217</v>
      </c>
      <c r="B44" s="17" t="s">
        <v>43</v>
      </c>
      <c r="C44" s="17" t="s">
        <v>41</v>
      </c>
      <c r="D44" s="18">
        <v>4.8</v>
      </c>
      <c r="E44" s="36" t="s">
        <v>16</v>
      </c>
      <c r="F44" s="35" t="s">
        <v>15</v>
      </c>
    </row>
    <row r="45" spans="1:6" ht="15">
      <c r="A45" s="17">
        <v>218</v>
      </c>
      <c r="B45" s="17" t="s">
        <v>48</v>
      </c>
      <c r="C45" s="17" t="s">
        <v>41</v>
      </c>
      <c r="D45" s="18">
        <v>3.8</v>
      </c>
      <c r="E45" s="39" t="s">
        <v>26</v>
      </c>
      <c r="F45" s="35" t="s">
        <v>49</v>
      </c>
    </row>
    <row r="46" spans="1:6">
      <c r="A46" s="17">
        <v>219</v>
      </c>
      <c r="B46" s="17" t="s">
        <v>50</v>
      </c>
      <c r="C46" s="17" t="s">
        <v>41</v>
      </c>
      <c r="D46" s="18">
        <v>8.3000000000000007</v>
      </c>
      <c r="E46" s="36" t="s">
        <v>16</v>
      </c>
      <c r="F46" s="35" t="s">
        <v>15</v>
      </c>
    </row>
    <row r="47" spans="1:6">
      <c r="A47" s="17">
        <v>220</v>
      </c>
      <c r="B47" s="17" t="s">
        <v>43</v>
      </c>
      <c r="C47" s="17" t="s">
        <v>41</v>
      </c>
      <c r="D47" s="18">
        <v>5</v>
      </c>
      <c r="E47" s="2" t="s">
        <v>16</v>
      </c>
      <c r="F47" s="35" t="s">
        <v>15</v>
      </c>
    </row>
    <row r="48" spans="1:6">
      <c r="A48" s="17">
        <v>221</v>
      </c>
      <c r="B48" s="17" t="s">
        <v>51</v>
      </c>
      <c r="C48" s="17" t="s">
        <v>41</v>
      </c>
      <c r="D48" s="18">
        <v>32.299999999999997</v>
      </c>
      <c r="E48" s="2" t="s">
        <v>52</v>
      </c>
      <c r="F48" s="35" t="s">
        <v>15</v>
      </c>
    </row>
    <row r="49" spans="1:6">
      <c r="A49" s="17">
        <v>222</v>
      </c>
      <c r="B49" s="17" t="s">
        <v>51</v>
      </c>
      <c r="C49" s="17" t="s">
        <v>41</v>
      </c>
      <c r="D49" s="18">
        <v>21.9</v>
      </c>
      <c r="E49" s="2" t="s">
        <v>52</v>
      </c>
      <c r="F49" s="35" t="s">
        <v>15</v>
      </c>
    </row>
    <row r="50" spans="1:6">
      <c r="A50" s="17">
        <v>223</v>
      </c>
      <c r="B50" s="17" t="s">
        <v>51</v>
      </c>
      <c r="C50" s="17" t="s">
        <v>41</v>
      </c>
      <c r="D50" s="18">
        <v>33.200000000000003</v>
      </c>
      <c r="E50" s="2" t="s">
        <v>52</v>
      </c>
      <c r="F50" s="35" t="s">
        <v>15</v>
      </c>
    </row>
    <row r="51" spans="1:6">
      <c r="A51" s="17">
        <v>224</v>
      </c>
      <c r="B51" s="17" t="s">
        <v>51</v>
      </c>
      <c r="C51" s="17" t="s">
        <v>41</v>
      </c>
      <c r="D51" s="18">
        <v>18</v>
      </c>
      <c r="E51" s="2" t="s">
        <v>52</v>
      </c>
      <c r="F51" s="25" t="s">
        <v>15</v>
      </c>
    </row>
    <row r="52" spans="1:6">
      <c r="A52" s="17">
        <v>225</v>
      </c>
      <c r="B52" s="17" t="s">
        <v>51</v>
      </c>
      <c r="C52" s="17" t="s">
        <v>41</v>
      </c>
      <c r="D52" s="18">
        <v>17.5</v>
      </c>
      <c r="E52" s="2" t="s">
        <v>52</v>
      </c>
      <c r="F52" s="25" t="s">
        <v>15</v>
      </c>
    </row>
    <row r="53" spans="1:6">
      <c r="A53" s="17">
        <v>226</v>
      </c>
      <c r="B53" s="17" t="s">
        <v>51</v>
      </c>
      <c r="C53" s="17" t="s">
        <v>41</v>
      </c>
      <c r="D53" s="18">
        <v>23.1</v>
      </c>
      <c r="E53" s="2" t="s">
        <v>52</v>
      </c>
      <c r="F53" s="25" t="s">
        <v>15</v>
      </c>
    </row>
    <row r="54" spans="1:6">
      <c r="A54" s="17">
        <v>227</v>
      </c>
      <c r="B54" s="17" t="s">
        <v>51</v>
      </c>
      <c r="C54" s="17" t="s">
        <v>41</v>
      </c>
      <c r="D54" s="18">
        <v>37.4</v>
      </c>
      <c r="E54" s="2" t="s">
        <v>52</v>
      </c>
      <c r="F54" s="25" t="s">
        <v>15</v>
      </c>
    </row>
    <row r="55" spans="1:6" ht="15">
      <c r="A55" s="17">
        <v>228</v>
      </c>
      <c r="B55" s="17" t="s">
        <v>51</v>
      </c>
      <c r="C55" s="17" t="s">
        <v>41</v>
      </c>
      <c r="D55" s="18">
        <v>16.600000000000001</v>
      </c>
      <c r="E55" s="2" t="s">
        <v>52</v>
      </c>
      <c r="F55" s="25" t="s">
        <v>15</v>
      </c>
    </row>
    <row r="56" spans="1:6" ht="15">
      <c r="A56" s="12"/>
      <c r="B56" s="23"/>
      <c r="C56" s="23" t="s">
        <v>53</v>
      </c>
      <c r="D56" s="24">
        <f>SUM(D29:D55)</f>
        <v>528.1</v>
      </c>
      <c r="E56" s="30"/>
      <c r="F56" s="31"/>
    </row>
    <row r="57" spans="1:6" ht="15">
      <c r="A57" s="19" t="s">
        <v>0</v>
      </c>
      <c r="B57" s="20" t="s">
        <v>1</v>
      </c>
      <c r="C57" s="20" t="s">
        <v>2</v>
      </c>
      <c r="D57" s="20" t="s">
        <v>3</v>
      </c>
      <c r="E57" s="20" t="s">
        <v>4</v>
      </c>
      <c r="F57" s="20" t="s">
        <v>5</v>
      </c>
    </row>
    <row r="58" spans="1:6" ht="15">
      <c r="A58">
        <v>301</v>
      </c>
      <c r="B58" t="s">
        <v>17</v>
      </c>
      <c r="C58" s="29" t="s">
        <v>41</v>
      </c>
      <c r="D58" s="29">
        <v>131.1</v>
      </c>
      <c r="E58" s="29" t="s">
        <v>54</v>
      </c>
      <c r="F58" s="41" t="s">
        <v>55</v>
      </c>
    </row>
    <row r="59" spans="1:6" ht="15">
      <c r="A59" s="17">
        <v>302</v>
      </c>
      <c r="B59" s="17" t="s">
        <v>56</v>
      </c>
      <c r="C59" s="33" t="s">
        <v>41</v>
      </c>
      <c r="D59" s="34">
        <v>5.8</v>
      </c>
      <c r="E59" s="36" t="s">
        <v>52</v>
      </c>
      <c r="F59" s="35" t="s">
        <v>15</v>
      </c>
    </row>
    <row r="60" spans="1:6" ht="15">
      <c r="A60" s="17">
        <v>303</v>
      </c>
      <c r="B60" s="17" t="s">
        <v>43</v>
      </c>
      <c r="C60" s="17" t="s">
        <v>41</v>
      </c>
      <c r="D60" s="18">
        <v>5.8</v>
      </c>
      <c r="E60" s="36" t="s">
        <v>16</v>
      </c>
      <c r="F60" s="35" t="s">
        <v>15</v>
      </c>
    </row>
    <row r="61" spans="1:6" ht="15">
      <c r="A61" s="17">
        <v>304</v>
      </c>
      <c r="B61" s="17" t="s">
        <v>43</v>
      </c>
      <c r="C61" s="17" t="s">
        <v>41</v>
      </c>
      <c r="D61" s="18">
        <v>5.8</v>
      </c>
      <c r="E61" s="36" t="s">
        <v>16</v>
      </c>
      <c r="F61" s="35" t="s">
        <v>15</v>
      </c>
    </row>
    <row r="62" spans="1:6" ht="15">
      <c r="A62" s="17">
        <v>305</v>
      </c>
      <c r="B62" s="17" t="s">
        <v>43</v>
      </c>
      <c r="C62" s="17" t="s">
        <v>41</v>
      </c>
      <c r="D62" s="18">
        <v>5.8</v>
      </c>
      <c r="E62" s="36" t="s">
        <v>16</v>
      </c>
      <c r="F62" s="35" t="s">
        <v>15</v>
      </c>
    </row>
    <row r="63" spans="1:6">
      <c r="A63" s="17">
        <v>306</v>
      </c>
      <c r="B63" s="17" t="s">
        <v>13</v>
      </c>
      <c r="C63" s="17" t="s">
        <v>41</v>
      </c>
      <c r="D63" s="18">
        <v>9.8000000000000007</v>
      </c>
      <c r="E63" s="36" t="s">
        <v>16</v>
      </c>
      <c r="F63" s="35" t="s">
        <v>15</v>
      </c>
    </row>
    <row r="64" spans="1:6" ht="15">
      <c r="A64" s="17">
        <v>307</v>
      </c>
      <c r="B64" s="17" t="s">
        <v>43</v>
      </c>
      <c r="C64" s="17" t="s">
        <v>41</v>
      </c>
      <c r="D64" s="18">
        <v>8.1999999999999993</v>
      </c>
      <c r="E64" s="36" t="s">
        <v>16</v>
      </c>
      <c r="F64" s="35" t="s">
        <v>15</v>
      </c>
    </row>
    <row r="65" spans="1:7" ht="15">
      <c r="A65" s="17">
        <v>308</v>
      </c>
      <c r="B65" s="17" t="s">
        <v>43</v>
      </c>
      <c r="C65" s="17" t="s">
        <v>41</v>
      </c>
      <c r="D65" s="18">
        <v>7.2</v>
      </c>
      <c r="E65" s="36" t="s">
        <v>16</v>
      </c>
      <c r="F65" s="35" t="s">
        <v>15</v>
      </c>
    </row>
    <row r="66" spans="1:7">
      <c r="A66" s="17">
        <v>309</v>
      </c>
      <c r="B66" s="17" t="s">
        <v>57</v>
      </c>
      <c r="C66" s="17" t="s">
        <v>41</v>
      </c>
      <c r="D66" s="18">
        <v>16.5</v>
      </c>
      <c r="E66" s="36" t="s">
        <v>16</v>
      </c>
      <c r="F66" s="35" t="s">
        <v>15</v>
      </c>
    </row>
    <row r="67" spans="1:7" ht="15">
      <c r="A67" s="17">
        <v>310</v>
      </c>
      <c r="B67" s="17" t="s">
        <v>46</v>
      </c>
      <c r="C67" s="17" t="s">
        <v>18</v>
      </c>
      <c r="D67" s="18">
        <v>5.5</v>
      </c>
      <c r="E67" s="37" t="s">
        <v>22</v>
      </c>
      <c r="F67" s="35" t="s">
        <v>9</v>
      </c>
    </row>
    <row r="68" spans="1:7" ht="15">
      <c r="A68" s="17">
        <v>311</v>
      </c>
      <c r="B68" s="17" t="s">
        <v>30</v>
      </c>
      <c r="C68" s="17" t="s">
        <v>41</v>
      </c>
      <c r="D68" s="18">
        <v>1.6</v>
      </c>
      <c r="E68" s="39" t="s">
        <v>31</v>
      </c>
      <c r="F68" s="35" t="s">
        <v>15</v>
      </c>
    </row>
    <row r="69" spans="1:7" ht="15">
      <c r="A69" s="17">
        <v>312</v>
      </c>
      <c r="B69" s="17" t="s">
        <v>47</v>
      </c>
      <c r="C69" s="17" t="s">
        <v>18</v>
      </c>
      <c r="D69" s="18">
        <v>1.4</v>
      </c>
      <c r="E69" s="37" t="s">
        <v>22</v>
      </c>
      <c r="F69" s="35" t="s">
        <v>9</v>
      </c>
    </row>
    <row r="70" spans="1:7" ht="15">
      <c r="A70" s="17">
        <v>313</v>
      </c>
      <c r="B70" s="17" t="s">
        <v>24</v>
      </c>
      <c r="C70" s="17"/>
      <c r="D70" s="18">
        <v>7.7</v>
      </c>
      <c r="E70" s="39" t="s">
        <v>58</v>
      </c>
      <c r="F70" s="35" t="s">
        <v>27</v>
      </c>
      <c r="G70" s="52"/>
    </row>
    <row r="71" spans="1:7">
      <c r="A71" s="17">
        <v>314</v>
      </c>
      <c r="B71" s="17" t="s">
        <v>13</v>
      </c>
      <c r="C71" s="17" t="s">
        <v>41</v>
      </c>
      <c r="D71" s="18">
        <v>9.6999999999999993</v>
      </c>
      <c r="E71" s="36" t="s">
        <v>16</v>
      </c>
      <c r="F71" s="35" t="s">
        <v>15</v>
      </c>
    </row>
    <row r="72" spans="1:7">
      <c r="A72" s="17">
        <v>315</v>
      </c>
      <c r="B72" s="17" t="s">
        <v>48</v>
      </c>
      <c r="C72" s="17" t="s">
        <v>41</v>
      </c>
      <c r="D72" s="18">
        <v>5.0999999999999996</v>
      </c>
      <c r="E72" s="39" t="s">
        <v>26</v>
      </c>
      <c r="F72" s="38" t="s">
        <v>49</v>
      </c>
    </row>
    <row r="73" spans="1:7" ht="15">
      <c r="A73" s="17">
        <v>316</v>
      </c>
      <c r="B73" s="17" t="s">
        <v>43</v>
      </c>
      <c r="C73" s="17" t="s">
        <v>41</v>
      </c>
      <c r="D73" s="18">
        <v>4.8</v>
      </c>
      <c r="E73" s="36" t="s">
        <v>16</v>
      </c>
      <c r="F73" s="35" t="s">
        <v>15</v>
      </c>
    </row>
    <row r="74" spans="1:7">
      <c r="A74" s="17">
        <v>318</v>
      </c>
      <c r="B74" s="17" t="s">
        <v>50</v>
      </c>
      <c r="C74" s="17" t="s">
        <v>41</v>
      </c>
      <c r="D74" s="18">
        <v>8.9</v>
      </c>
      <c r="E74" s="2" t="s">
        <v>16</v>
      </c>
      <c r="F74" s="40" t="s">
        <v>15</v>
      </c>
    </row>
    <row r="75" spans="1:7">
      <c r="A75" s="17">
        <v>319</v>
      </c>
      <c r="B75" s="17" t="s">
        <v>43</v>
      </c>
      <c r="C75" s="17" t="s">
        <v>41</v>
      </c>
      <c r="D75" s="18">
        <v>8.5</v>
      </c>
      <c r="E75" s="2" t="s">
        <v>16</v>
      </c>
      <c r="F75" s="25" t="s">
        <v>15</v>
      </c>
    </row>
    <row r="76" spans="1:7">
      <c r="A76" s="17">
        <v>320</v>
      </c>
      <c r="B76" s="17" t="s">
        <v>43</v>
      </c>
      <c r="C76" s="17" t="s">
        <v>41</v>
      </c>
      <c r="D76" s="18">
        <v>5</v>
      </c>
      <c r="E76" s="2" t="s">
        <v>16</v>
      </c>
      <c r="F76" s="25" t="s">
        <v>15</v>
      </c>
    </row>
    <row r="77" spans="1:7">
      <c r="A77" s="17">
        <v>321</v>
      </c>
      <c r="B77" s="17" t="s">
        <v>51</v>
      </c>
      <c r="C77" s="17" t="s">
        <v>41</v>
      </c>
      <c r="D77" s="18">
        <v>55.6</v>
      </c>
      <c r="E77" s="2" t="s">
        <v>52</v>
      </c>
      <c r="F77" s="25" t="s">
        <v>15</v>
      </c>
    </row>
    <row r="78" spans="1:7">
      <c r="A78" s="17">
        <v>322</v>
      </c>
      <c r="B78" s="17" t="s">
        <v>51</v>
      </c>
      <c r="C78" s="17" t="s">
        <v>41</v>
      </c>
      <c r="D78" s="18">
        <v>15</v>
      </c>
      <c r="E78" s="2" t="s">
        <v>52</v>
      </c>
      <c r="F78" s="25" t="s">
        <v>15</v>
      </c>
    </row>
    <row r="79" spans="1:7">
      <c r="A79" s="17">
        <v>323</v>
      </c>
      <c r="B79" s="17" t="s">
        <v>51</v>
      </c>
      <c r="C79" s="17" t="s">
        <v>41</v>
      </c>
      <c r="D79" s="18">
        <v>32.4</v>
      </c>
      <c r="E79" s="2" t="s">
        <v>52</v>
      </c>
      <c r="F79" s="25" t="s">
        <v>15</v>
      </c>
    </row>
    <row r="80" spans="1:7">
      <c r="A80" s="17">
        <v>324</v>
      </c>
      <c r="B80" s="17" t="s">
        <v>51</v>
      </c>
      <c r="C80" s="17" t="s">
        <v>41</v>
      </c>
      <c r="D80" s="18">
        <v>32.299999999999997</v>
      </c>
      <c r="E80" s="2" t="s">
        <v>52</v>
      </c>
      <c r="F80" s="25" t="s">
        <v>15</v>
      </c>
    </row>
    <row r="81" spans="1:6">
      <c r="A81" s="17">
        <v>325</v>
      </c>
      <c r="B81" s="17" t="s">
        <v>51</v>
      </c>
      <c r="C81" s="17" t="s">
        <v>41</v>
      </c>
      <c r="D81" s="18">
        <v>57.9</v>
      </c>
      <c r="E81" s="2" t="s">
        <v>52</v>
      </c>
      <c r="F81" s="25" t="s">
        <v>15</v>
      </c>
    </row>
    <row r="82" spans="1:6">
      <c r="A82" s="17">
        <v>326</v>
      </c>
      <c r="B82" s="17" t="s">
        <v>51</v>
      </c>
      <c r="C82" s="17" t="s">
        <v>41</v>
      </c>
      <c r="D82" s="18">
        <v>18.399999999999999</v>
      </c>
      <c r="E82" s="2" t="s">
        <v>52</v>
      </c>
      <c r="F82" s="25" t="s">
        <v>15</v>
      </c>
    </row>
    <row r="83" spans="1:6" ht="15">
      <c r="A83" s="50">
        <v>327</v>
      </c>
      <c r="B83" s="17" t="s">
        <v>51</v>
      </c>
      <c r="C83" s="17" t="s">
        <v>41</v>
      </c>
      <c r="D83" s="18">
        <v>19</v>
      </c>
      <c r="E83" s="2" t="s">
        <v>52</v>
      </c>
      <c r="F83" s="25" t="s">
        <v>15</v>
      </c>
    </row>
    <row r="84" spans="1:6" ht="15">
      <c r="A84" s="45"/>
      <c r="B84" s="49"/>
      <c r="C84" s="23" t="s">
        <v>59</v>
      </c>
      <c r="D84" s="24">
        <f>SUM(D58:D83)</f>
        <v>484.79999999999995</v>
      </c>
      <c r="E84" s="32"/>
      <c r="F84" s="46"/>
    </row>
    <row r="85" spans="1:6" ht="15">
      <c r="A85" s="51" t="s">
        <v>0</v>
      </c>
      <c r="B85" s="20" t="s">
        <v>1</v>
      </c>
      <c r="C85" s="20" t="s">
        <v>2</v>
      </c>
      <c r="D85" s="20" t="s">
        <v>3</v>
      </c>
      <c r="E85" s="20" t="s">
        <v>4</v>
      </c>
      <c r="F85" s="20" t="s">
        <v>5</v>
      </c>
    </row>
    <row r="86" spans="1:6" ht="15">
      <c r="A86" s="42">
        <v>0</v>
      </c>
      <c r="B86" s="43" t="s">
        <v>60</v>
      </c>
      <c r="C86" s="43" t="s">
        <v>61</v>
      </c>
      <c r="D86" s="44">
        <v>207</v>
      </c>
      <c r="E86" s="48" t="s">
        <v>62</v>
      </c>
      <c r="F86" s="47" t="s">
        <v>15</v>
      </c>
    </row>
    <row r="87" spans="1:6" ht="15">
      <c r="A87" s="42"/>
      <c r="B87" s="43" t="s">
        <v>63</v>
      </c>
      <c r="C87" s="43" t="s">
        <v>41</v>
      </c>
      <c r="D87" s="44">
        <v>3</v>
      </c>
      <c r="E87" s="42" t="s">
        <v>64</v>
      </c>
      <c r="F87" s="25" t="s">
        <v>15</v>
      </c>
    </row>
    <row r="88" spans="1:6">
      <c r="A88" s="12"/>
      <c r="B88" s="9"/>
      <c r="C88" s="7"/>
      <c r="D88" s="24">
        <f>SUM(D86:D87)</f>
        <v>210</v>
      </c>
      <c r="E88" s="16"/>
      <c r="F88" s="8"/>
    </row>
    <row r="93" spans="1:6">
      <c r="C93" s="27" t="s">
        <v>65</v>
      </c>
      <c r="D93" s="28">
        <f>SUM(D27+D56+D84+D88)</f>
        <v>1732.1999999999998</v>
      </c>
    </row>
  </sheetData>
  <phoneticPr fontId="1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2e1550c-7c26-4344-a4eb-0906fbfed727">5U76M2222UZD-225848828-349</_dlc_DocId>
    <_dlc_DocIdUrl xmlns="62e1550c-7c26-4344-a4eb-0906fbfed727">
      <Url>https://lanekassen.sharepoint.com/sites/rom/anskaffelse/_layouts/15/DocIdRedir.aspx?ID=5U76M2222UZD-225848828-349</Url>
      <Description>5U76M2222UZD-225848828-349</Description>
    </_dlc_DocIdUrl>
    <d526f717603d406480371e3267f3d507 xmlns="62e1550c-7c26-4344-a4eb-0906fbfed727" xsi:nil="true"/>
    <d1bce612998940128cd66ccd1af66e4d xmlns="62e1550c-7c26-4344-a4eb-0906fbfed727">Beskrivelsebc964ba5-836b-4acc-b9ab-9c35f424a662</d1bce612998940128cd66ccd1af66e4d>
    <n987c5cc44314a23824d0ead46e26372 xmlns="62e1550c-7c26-4344-a4eb-0906fbfed727">Anskaffelse401ea1f2-faed-4b4b-b1a3-03d8dbe3f3b9</n987c5cc44314a23824d0ead46e26372>
    <e72c51f6c4c94ddfbce1c1aa594c3daa xmlns="62e1550c-7c26-4344-a4eb-0906fbfed727" xsi:nil="true"/>
    <TaxCatchAll xmlns="2ffe74af-6ec6-4c9e-aaa3-89b1e09675da">
      <Value>340</Value>
      <Value>1959</Value>
    </TaxCatchAll>
    <k9ef2d5570b040b3be22298641eacd71 xmlns="62e1550c-7c26-4344-a4eb-0906fbfed727" xsi:nil="true"/>
    <k9ef2d5570b040b3be22298641eacd71 xmlns="d02ab2c4-4c53-4ec1-9ab5-e059016f47b3">
      <Terms xmlns="http://schemas.microsoft.com/office/infopath/2007/PartnerControls"/>
    </k9ef2d5570b040b3be22298641eacd71>
    <d1bce612998940128cd66ccd1af66e4d xmlns="d02ab2c4-4c53-4ec1-9ab5-e059016f47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Beskrivelse</TermName>
          <TermId xmlns="http://schemas.microsoft.com/office/infopath/2007/PartnerControls">bc964ba5-836b-4acc-b9ab-9c35f424a662</TermId>
        </TermInfo>
      </Terms>
    </d1bce612998940128cd66ccd1af66e4d>
    <e72c51f6c4c94ddfbce1c1aa594c3daa xmlns="d02ab2c4-4c53-4ec1-9ab5-e059016f47b3">
      <Terms xmlns="http://schemas.microsoft.com/office/infopath/2007/PartnerControls"/>
    </e72c51f6c4c94ddfbce1c1aa594c3daa>
    <_Flow_SignoffStatus xmlns="d02ab2c4-4c53-4ec1-9ab5-e059016f47b3" xsi:nil="true"/>
    <d526f717603d406480371e3267f3d507 xmlns="d02ab2c4-4c53-4ec1-9ab5-e059016f47b3">
      <Terms xmlns="http://schemas.microsoft.com/office/infopath/2007/PartnerControls"/>
    </d526f717603d406480371e3267f3d507>
    <n987c5cc44314a23824d0ead46e26372 xmlns="d02ab2c4-4c53-4ec1-9ab5-e059016f47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Anskaffelse</TermName>
          <TermId xmlns="http://schemas.microsoft.com/office/infopath/2007/PartnerControls">401ea1f2-faed-4b4b-b1a3-03d8dbe3f3b9</TermId>
        </TermInfo>
      </Terms>
    </n987c5cc44314a23824d0ead46e26372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EAAC270770784AB13AF34B5E94FA08" ma:contentTypeVersion="20" ma:contentTypeDescription="Opprett et nytt dokument." ma:contentTypeScope="" ma:versionID="86e3fc3bfdf958fe9ce98f4c7ec79b0e">
  <xsd:schema xmlns:xsd="http://www.w3.org/2001/XMLSchema" xmlns:xs="http://www.w3.org/2001/XMLSchema" xmlns:p="http://schemas.microsoft.com/office/2006/metadata/properties" xmlns:ns2="62e1550c-7c26-4344-a4eb-0906fbfed727" xmlns:ns3="d02ab2c4-4c53-4ec1-9ab5-e059016f47b3" xmlns:ns4="2ffe74af-6ec6-4c9e-aaa3-89b1e09675da" targetNamespace="http://schemas.microsoft.com/office/2006/metadata/properties" ma:root="true" ma:fieldsID="ac156d72e9edc7b978d6a7914ab278e4" ns2:_="" ns3:_="" ns4:_="">
    <xsd:import namespace="62e1550c-7c26-4344-a4eb-0906fbfed727"/>
    <xsd:import namespace="d02ab2c4-4c53-4ec1-9ab5-e059016f47b3"/>
    <xsd:import namespace="2ffe74af-6ec6-4c9e-aaa3-89b1e09675d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1bce612998940128cd66ccd1af66e4d" minOccurs="0"/>
                <xsd:element ref="ns3:d1bce612998940128cd66ccd1af66e4d" minOccurs="0"/>
                <xsd:element ref="ns4:TaxCatchAll" minOccurs="0"/>
                <xsd:element ref="ns2:n987c5cc44314a23824d0ead46e26372" minOccurs="0"/>
                <xsd:element ref="ns3:n987c5cc44314a23824d0ead46e26372" minOccurs="0"/>
                <xsd:element ref="ns2:d526f717603d406480371e3267f3d507" minOccurs="0"/>
                <xsd:element ref="ns3:d526f717603d406480371e3267f3d507" minOccurs="0"/>
                <xsd:element ref="ns2:e72c51f6c4c94ddfbce1c1aa594c3daa" minOccurs="0"/>
                <xsd:element ref="ns3:e72c51f6c4c94ddfbce1c1aa594c3daa" minOccurs="0"/>
                <xsd:element ref="ns2:k9ef2d5570b040b3be22298641eacd71" minOccurs="0"/>
                <xsd:element ref="ns3:k9ef2d5570b040b3be22298641eacd71" minOccurs="0"/>
                <xsd:element ref="ns3:_Flow_SignoffStatu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1550c-7c26-4344-a4eb-0906fbfed72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1bce612998940128cd66ccd1af66e4d" ma:index="12" nillable="true" ma:displayName="LKInnholdstype_0" ma:hidden="true" ma:internalName="d1bce612998940128cd66ccd1af66e4d">
      <xsd:simpleType>
        <xsd:restriction base="dms:Note"/>
      </xsd:simpleType>
    </xsd:element>
    <xsd:element name="n987c5cc44314a23824d0ead46e26372" ma:index="16" nillable="true" ma:displayName="LKTema_0" ma:hidden="true" ma:internalName="n987c5cc44314a23824d0ead46e26372">
      <xsd:simpleType>
        <xsd:restriction base="dms:Note"/>
      </xsd:simpleType>
    </xsd:element>
    <xsd:element name="d526f717603d406480371e3267f3d507" ma:index="19" nillable="true" ma:displayName="LKSpesifikasjon_0" ma:hidden="true" ma:internalName="d526f717603d406480371e3267f3d507">
      <xsd:simpleType>
        <xsd:restriction base="dms:Note"/>
      </xsd:simpleType>
    </xsd:element>
    <xsd:element name="e72c51f6c4c94ddfbce1c1aa594c3daa" ma:index="22" nillable="true" ma:displayName="LKAar_0" ma:hidden="true" ma:internalName="e72c51f6c4c94ddfbce1c1aa594c3daa">
      <xsd:simpleType>
        <xsd:restriction base="dms:Note"/>
      </xsd:simpleType>
    </xsd:element>
    <xsd:element name="k9ef2d5570b040b3be22298641eacd71" ma:index="25" nillable="true" ma:displayName="LKPart_0" ma:hidden="true" ma:internalName="k9ef2d5570b040b3be22298641eacd71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ab2c4-4c53-4ec1-9ab5-e059016f47b3" elementFormDefault="qualified">
    <xsd:import namespace="http://schemas.microsoft.com/office/2006/documentManagement/types"/>
    <xsd:import namespace="http://schemas.microsoft.com/office/infopath/2007/PartnerControls"/>
    <xsd:element name="d1bce612998940128cd66ccd1af66e4d" ma:index="13" ma:taxonomy="true" ma:internalName="d1bce612998940128cd66ccd1af66e4d0" ma:taxonomyFieldName="LKInnholdstype" ma:displayName="InnholdsType" ma:default="" ma:fieldId="{d1bce612-9989-4012-8cd6-6ccd1af66e4d}" ma:sspId="eef10084-fb18-4799-b7a3-70a7ee80d208" ma:termSetId="be704df5-ff8e-43da-b8f8-9bd28c09e0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87c5cc44314a23824d0ead46e26372" ma:index="17" ma:taxonomy="true" ma:internalName="n987c5cc44314a23824d0ead46e263720" ma:taxonomyFieldName="LKTema" ma:displayName="Tema" ma:default="" ma:fieldId="{7987c5cc-4431-4a23-824d-0ead46e26372}" ma:sspId="eef10084-fb18-4799-b7a3-70a7ee80d208" ma:termSetId="2114f01c-4e79-4e78-8f79-8a0183b908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26f717603d406480371e3267f3d507" ma:index="20" nillable="true" ma:taxonomy="true" ma:internalName="d526f717603d406480371e3267f3d5070" ma:taxonomyFieldName="LKSpesifikasjon" ma:displayName="Spesifikasjon" ma:default="" ma:fieldId="{d526f717-603d-4064-8037-1e3267f3d507}" ma:taxonomyMulti="true" ma:sspId="eef10084-fb18-4799-b7a3-70a7ee80d208" ma:termSetId="4545a0e2-02e2-43e4-ab0f-5adc0c94102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72c51f6c4c94ddfbce1c1aa594c3daa" ma:index="23" nillable="true" ma:taxonomy="true" ma:internalName="e72c51f6c4c94ddfbce1c1aa594c3daa0" ma:taxonomyFieldName="LKAar" ma:displayName="År" ma:default="" ma:fieldId="{e72c51f6-c4c9-4ddf-bce1-c1aa594c3daa}" ma:sspId="eef10084-fb18-4799-b7a3-70a7ee80d208" ma:termSetId="b556d8fc-c3a5-4b9d-b486-3c35b173383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ef2d5570b040b3be22298641eacd71" ma:index="26" nillable="true" ma:taxonomy="true" ma:internalName="k9ef2d5570b040b3be22298641eacd710" ma:taxonomyFieldName="LKPart" ma:displayName="Part" ma:default="" ma:fieldId="{49ef2d55-70b0-40b3-be22-298641eacd71}" ma:taxonomyMulti="true" ma:sspId="eef10084-fb18-4799-b7a3-70a7ee80d208" ma:termSetId="a45ba9d4-461b-46df-b854-d6f1ea925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Flow_SignoffStatus" ma:index="27" nillable="true" ma:displayName="Godkjenningsstatus" ma:internalName="_x0024_Resources_x003a_core_x002c_Signoff_Status">
      <xsd:simpleType>
        <xsd:restriction base="dms:Text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e74af-6ec6-4c9e-aaa3-89b1e09675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2e4071-5b42-4923-967a-b39b67fa789f}" ma:internalName="TaxCatchAll" ma:showField="CatchAllData" ma:web="62e1550c-7c26-4344-a4eb-0906fbfed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393165-D13F-421B-8595-7334EACCA8CB}"/>
</file>

<file path=customXml/itemProps2.xml><?xml version="1.0" encoding="utf-8"?>
<ds:datastoreItem xmlns:ds="http://schemas.openxmlformats.org/officeDocument/2006/customXml" ds:itemID="{9335312F-EF00-46A8-99AC-DC4E5CD384EC}"/>
</file>

<file path=customXml/itemProps3.xml><?xml version="1.0" encoding="utf-8"?>
<ds:datastoreItem xmlns:ds="http://schemas.openxmlformats.org/officeDocument/2006/customXml" ds:itemID="{18DDD154-EA08-4523-91FD-FB4861932CE9}"/>
</file>

<file path=customXml/itemProps4.xml><?xml version="1.0" encoding="utf-8"?>
<ds:datastoreItem xmlns:ds="http://schemas.openxmlformats.org/officeDocument/2006/customXml" ds:itemID="{120E06B6-1A76-4226-BC7A-4028F08D2B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Siw Iren Mjøllner</dc:creator>
  <cp:keywords/>
  <dc:description/>
  <cp:lastModifiedBy>Marte Otterdal Drageset</cp:lastModifiedBy>
  <cp:revision/>
  <dcterms:created xsi:type="dcterms:W3CDTF">2014-11-24T12:49:24Z</dcterms:created>
  <dcterms:modified xsi:type="dcterms:W3CDTF">2026-05-19T06:08:58Z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0x01010086EAAC270770784AB13AF34B5E94FA08</vt:lpwstr>
  </property>
  <property fmtid="{D5CDD505-2E9C-101B-9397-08002B2CF9AE}" pid="3" name="_dlc_DocIdItemGuid">
    <vt:lpwstr>dbb75678-5e03-499f-8481-630f96354206</vt:lpwstr>
  </property>
  <property fmtid="{D5CDD505-2E9C-101B-9397-08002B2CF9AE}" pid="4" name="LKPart">
    <vt:lpwstr/>
  </property>
  <property fmtid="{D5CDD505-2E9C-101B-9397-08002B2CF9AE}" pid="5" name="LKTema">
    <vt:lpwstr>1959;#Anskaffelse|401ea1f2-faed-4b4b-b1a3-03d8dbe3f3b9</vt:lpwstr>
  </property>
  <property fmtid="{D5CDD505-2E9C-101B-9397-08002B2CF9AE}" pid="6" name="LKAar">
    <vt:lpwstr/>
  </property>
  <property fmtid="{D5CDD505-2E9C-101B-9397-08002B2CF9AE}" pid="7" name="LKSpesifikasjon">
    <vt:lpwstr/>
  </property>
  <property fmtid="{D5CDD505-2E9C-101B-9397-08002B2CF9AE}" pid="8" name="LKInnholdstype">
    <vt:lpwstr>340;#Beskrivelse|bc964ba5-836b-4acc-b9ab-9c35f424a662</vt:lpwstr>
  </property>
  <property fmtid="{D5CDD505-2E9C-101B-9397-08002B2CF9AE}" pid="9" name="SharedWithUsers">
    <vt:lpwstr>6247;#Katrine Anemone Richter;#23;#Elisabeth Pedersen Lange</vt:lpwstr>
  </property>
</Properties>
</file>